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Table2!$10:$10</definedName>
  </definedNames>
  <calcPr calcId="162913"/>
</workbook>
</file>

<file path=xl/calcChain.xml><?xml version="1.0" encoding="utf-8"?>
<calcChain xmlns="http://schemas.openxmlformats.org/spreadsheetml/2006/main">
  <c r="C45" i="1" l="1"/>
  <c r="D45" i="1"/>
  <c r="E45" i="1"/>
  <c r="F45" i="1"/>
  <c r="G45" i="1"/>
  <c r="B45" i="1"/>
</calcChain>
</file>

<file path=xl/sharedStrings.xml><?xml version="1.0" encoding="utf-8"?>
<sst xmlns="http://schemas.openxmlformats.org/spreadsheetml/2006/main" count="58" uniqueCount="48">
  <si>
    <t/>
  </si>
  <si>
    <t>Дотации на выравнивание бюджетной обеспеченности муниципальных районов (муниципальных округов, городских округов)</t>
  </si>
  <si>
    <t>(рублей)</t>
  </si>
  <si>
    <t>Наименование муниципальных образований
Приморского края</t>
  </si>
  <si>
    <t>2022 год</t>
  </si>
  <si>
    <t>2023 год</t>
  </si>
  <si>
    <t>2024 год</t>
  </si>
  <si>
    <t>1</t>
  </si>
  <si>
    <t>Дальнегорский городской округ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</si>
  <si>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</si>
  <si>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</si>
  <si>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</si>
  <si>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</si>
  <si>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</si>
  <si>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Ольгинский муниципальный район</t>
  </si>
  <si>
    <t>Пожарский муниципальный район</t>
  </si>
  <si>
    <t>Тернейский муниципальный округ</t>
  </si>
  <si>
    <t>Хорольский муниципальный округ</t>
  </si>
  <si>
    <t>Чугуевский муниципальный округ</t>
  </si>
  <si>
    <t>Итого</t>
  </si>
  <si>
    <t>Арсеньевский городской округ</t>
  </si>
  <si>
    <t>Артёмовский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</si>
  <si>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</si>
  <si>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</si>
  <si>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</si>
  <si>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</si>
  <si>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</si>
  <si>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</si>
  <si>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</si>
  <si>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</si>
  <si>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</si>
  <si>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</si>
  <si>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</si>
  <si>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</si>
  <si>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Ханкайский муниципальный округ</t>
  </si>
  <si>
    <t>Михайловский муниципальный район</t>
  </si>
  <si>
    <t>Надеждинский муниципальный район</t>
  </si>
  <si>
    <t>Партизанский муниципальный район</t>
  </si>
  <si>
    <t>Спасский муниципальный район</t>
  </si>
  <si>
    <t>Хасанский муниципальный район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</si>
  <si>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</si>
  <si>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</si>
  <si>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</si>
  <si>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 xml:space="preserve">Общий расчетный объем дотации, в том числе заменяемый дополнительными нормативами отчислений от налога на доходы физических лиц
</t>
  </si>
  <si>
    <t xml:space="preserve">в том числе дотации на выравнивание бюджетной обеспеченности, подлежащие перечислению из краевого бюджета
</t>
  </si>
  <si>
    <t>Таблица 1</t>
  </si>
  <si>
    <t>Распределение дотаций бюджетам муниципальных образований Приморского края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</si>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</sst>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Normal="100" workbookViewId="0">
      <selection activeCell="A3" sqref="A3:E3"/>
    </sheetView>
  </sheetViews>
  <sheetFormatPr defaultRowHeight="12.75" x14ac:dyDescent="0.2"/>
  <cols>
    <col min="1" max="1" width="27.5" style="3" customWidth="1"/>
    <col min="2" max="7" width="26.83203125" style="3" customWidth="1"/>
    <col min="8" max="8" width="9.33203125" style="3"/>
    <col min="9" max="9" width="16.83203125" style="3" customWidth="1"/>
    <col min="10" max="16384" width="9.33203125" style="3"/>
  </cols>
  <sheetData>
    <row r="1" spans="1:9" ht="31.5" customHeight="1" x14ac:dyDescent="0.2">
      <c r="A1" s="13" t="s">
        <v>46</v>
      </c>
      <c r="B1" s="13"/>
      <c r="C1" s="13"/>
      <c r="D1" s="13"/>
      <c r="E1" s="13"/>
      <c r="F1" s="13"/>
      <c r="G1" s="13"/>
    </row>
    <row r="2" spans="1:9" ht="70.7" customHeight="1" x14ac:dyDescent="0.2">
      <c r="A2" s="1" t="s">
        <v>0</v>
      </c>
      <c r="B2" s="1"/>
      <c r="C2" s="2" t="s">
        <v>0</v>
      </c>
      <c r="D2" s="2"/>
      <c r="E2" s="2" t="s">
        <v>0</v>
      </c>
      <c r="F2" s="2"/>
      <c r="G2" s="2" t="s">
        <v>47</v>
      </c>
    </row>
    <row r="3" spans="1:9" ht="28.7" customHeight="1" x14ac:dyDescent="0.3">
      <c r="A3" s="14" t="s">
        <v>0</v>
      </c>
      <c r="B3" s="14"/>
      <c r="C3" s="14"/>
      <c r="D3" s="14"/>
      <c r="E3" s="14"/>
      <c r="F3" s="4"/>
      <c r="G3" s="5" t="s">
        <v>45</v>
      </c>
    </row>
    <row r="4" spans="1:9" x14ac:dyDescent="0.2">
      <c r="A4" s="3" t="s">
        <v>0</v>
      </c>
    </row>
    <row r="5" spans="1:9" ht="38.1" customHeight="1" x14ac:dyDescent="0.2">
      <c r="A5" s="15" t="s">
        <v>1</v>
      </c>
      <c r="B5" s="15"/>
      <c r="C5" s="15"/>
      <c r="D5" s="15"/>
      <c r="E5" s="15"/>
      <c r="F5" s="15"/>
      <c r="G5" s="15"/>
    </row>
    <row r="6" spans="1:9" ht="15" customHeight="1" x14ac:dyDescent="0.2">
      <c r="A6" s="15" t="s">
        <v>0</v>
      </c>
      <c r="B6" s="15"/>
      <c r="C6" s="15"/>
      <c r="D6" s="15"/>
      <c r="E6" s="15"/>
      <c r="F6" s="15"/>
      <c r="G6" s="15"/>
    </row>
    <row r="7" spans="1:9" ht="21.2" customHeight="1" x14ac:dyDescent="0.3">
      <c r="A7" s="16" t="s">
        <v>2</v>
      </c>
      <c r="B7" s="16"/>
      <c r="C7" s="16"/>
      <c r="D7" s="16"/>
      <c r="E7" s="16"/>
      <c r="F7" s="16"/>
      <c r="G7" s="16"/>
    </row>
    <row r="8" spans="1:9" ht="38.1" customHeight="1" x14ac:dyDescent="0.2">
      <c r="A8" s="17" t="s">
        <v>3</v>
      </c>
      <c r="B8" s="18" t="s">
        <v>4</v>
      </c>
      <c r="C8" s="19"/>
      <c r="D8" s="18" t="s">
        <v>5</v>
      </c>
      <c r="E8" s="19"/>
      <c r="F8" s="18" t="s">
        <v>6</v>
      </c>
      <c r="G8" s="19"/>
    </row>
    <row r="9" spans="1:9" ht="173.25" customHeight="1" x14ac:dyDescent="0.2">
      <c r="A9" s="17" t="s">
        <v>0</v>
      </c>
      <c r="B9" s="6" t="s">
        <v>43</v>
      </c>
      <c r="C9" s="6" t="s">
        <v>44</v>
      </c>
      <c r="D9" s="6" t="s">
        <v>43</v>
      </c>
      <c r="E9" s="6" t="s">
        <v>44</v>
      </c>
      <c r="F9" s="6" t="s">
        <v>43</v>
      </c>
      <c r="G9" s="6" t="s">
        <v>44</v>
      </c>
    </row>
    <row r="10" spans="1:9" ht="18" customHeight="1" x14ac:dyDescent="0.2">
      <c r="A10" s="7" t="s">
        <v>7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</row>
    <row r="11" spans="1:9" ht="37.5" x14ac:dyDescent="0.2">
      <c r="A11" s="8" t="s">
        <v>20</v>
      </c>
      <c r="B11" s="9">
        <v>344915369</v>
      </c>
      <c r="C11" s="9">
        <v>0</v>
      </c>
      <c r="D11" s="9">
        <v>309697737</v>
      </c>
      <c r="E11" s="9">
        <v>0</v>
      </c>
      <c r="F11" s="9">
        <v>309013117</v>
      </c>
      <c r="G11" s="9">
        <v>0</v>
      </c>
      <c r="I11" s="10"/>
    </row>
    <row r="12" spans="1:9" ht="37.5" x14ac:dyDescent="0.2">
      <c r="A12" s="8" t="s">
        <v>21</v>
      </c>
      <c r="B12" s="9">
        <v>678970594</v>
      </c>
      <c r="C12" s="9">
        <v>0</v>
      </c>
      <c r="D12" s="9">
        <v>652905287</v>
      </c>
      <c r="E12" s="9">
        <v>0</v>
      </c>
      <c r="F12" s="9">
        <v>621300161</v>
      </c>
      <c r="G12" s="9">
        <v>0</v>
      </c>
      <c r="I12" s="10"/>
    </row>
    <row r="13" spans="1:9" ht="37.5" x14ac:dyDescent="0.2">
      <c r="A13" s="8" t="s">
        <v>22</v>
      </c>
      <c r="B13" s="9">
        <v>96064783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I13" s="10"/>
    </row>
    <row r="14" spans="1:9" ht="37.5" x14ac:dyDescent="0.2">
      <c r="A14" s="8" t="s">
        <v>23</v>
      </c>
      <c r="B14" s="9">
        <v>744519913</v>
      </c>
      <c r="C14" s="9">
        <v>0</v>
      </c>
      <c r="D14" s="9">
        <v>824408430</v>
      </c>
      <c r="E14" s="9">
        <v>0</v>
      </c>
      <c r="F14" s="9">
        <v>0</v>
      </c>
      <c r="G14" s="9">
        <v>0</v>
      </c>
      <c r="I14" s="10"/>
    </row>
    <row r="15" spans="1:9" ht="37.5" x14ac:dyDescent="0.2">
      <c r="A15" s="8" t="s">
        <v>8</v>
      </c>
      <c r="B15" s="9">
        <v>582594862</v>
      </c>
      <c r="C15" s="9">
        <v>33393280</v>
      </c>
      <c r="D15" s="9">
        <v>550218735</v>
      </c>
      <c r="E15" s="9">
        <v>0</v>
      </c>
      <c r="F15" s="9">
        <v>556934459</v>
      </c>
      <c r="G15" s="9">
        <v>0</v>
      </c>
      <c r="I15" s="10"/>
    </row>
    <row r="16" spans="1:9" ht="37.5" x14ac:dyDescent="0.2">
      <c r="A16" s="8" t="s">
        <v>24</v>
      </c>
      <c r="B16" s="9">
        <v>344529566</v>
      </c>
      <c r="C16" s="9">
        <v>0</v>
      </c>
      <c r="D16" s="9">
        <v>325136074</v>
      </c>
      <c r="E16" s="9">
        <v>0</v>
      </c>
      <c r="F16" s="9">
        <v>329014943</v>
      </c>
      <c r="G16" s="9">
        <v>0</v>
      </c>
      <c r="I16" s="10"/>
    </row>
    <row r="17" spans="1:9" ht="37.5" x14ac:dyDescent="0.2">
      <c r="A17" s="8" t="s">
        <v>25</v>
      </c>
      <c r="B17" s="9">
        <v>382160769</v>
      </c>
      <c r="C17" s="9">
        <v>0</v>
      </c>
      <c r="D17" s="9">
        <v>357114937</v>
      </c>
      <c r="E17" s="9">
        <v>0</v>
      </c>
      <c r="F17" s="9">
        <v>359030611</v>
      </c>
      <c r="G17" s="9">
        <v>0</v>
      </c>
      <c r="I17" s="10"/>
    </row>
    <row r="18" spans="1:9" ht="37.5" x14ac:dyDescent="0.2">
      <c r="A18" s="8" t="s">
        <v>26</v>
      </c>
      <c r="B18" s="9">
        <v>526398742</v>
      </c>
      <c r="C18" s="9">
        <v>0</v>
      </c>
      <c r="D18" s="9">
        <v>509474026</v>
      </c>
      <c r="E18" s="9">
        <v>0</v>
      </c>
      <c r="F18" s="9">
        <v>425159846</v>
      </c>
      <c r="G18" s="9">
        <v>0</v>
      </c>
      <c r="I18" s="10"/>
    </row>
    <row r="19" spans="1:9" ht="37.5" x14ac:dyDescent="0.2">
      <c r="A19" s="8" t="s">
        <v>27</v>
      </c>
      <c r="B19" s="9">
        <v>480551155</v>
      </c>
      <c r="C19" s="9">
        <v>0</v>
      </c>
      <c r="D19" s="9">
        <v>453151430</v>
      </c>
      <c r="E19" s="9">
        <v>0</v>
      </c>
      <c r="F19" s="9">
        <v>462118479</v>
      </c>
      <c r="G19" s="9">
        <v>0</v>
      </c>
      <c r="I19" s="10"/>
    </row>
    <row r="20" spans="1:9" ht="37.5" x14ac:dyDescent="0.2">
      <c r="A20" s="8" t="s">
        <v>28</v>
      </c>
      <c r="B20" s="9">
        <v>406147908</v>
      </c>
      <c r="C20" s="9">
        <v>0</v>
      </c>
      <c r="D20" s="9">
        <v>381448863</v>
      </c>
      <c r="E20" s="9">
        <v>0</v>
      </c>
      <c r="F20" s="9">
        <v>385333185</v>
      </c>
      <c r="G20" s="9">
        <v>0</v>
      </c>
      <c r="I20" s="10"/>
    </row>
    <row r="21" spans="1:9" ht="37.5" x14ac:dyDescent="0.2">
      <c r="A21" s="8" t="s">
        <v>29</v>
      </c>
      <c r="B21" s="9">
        <v>1177815963</v>
      </c>
      <c r="C21" s="9">
        <v>0</v>
      </c>
      <c r="D21" s="9">
        <v>1152655931</v>
      </c>
      <c r="E21" s="9">
        <v>0</v>
      </c>
      <c r="F21" s="9">
        <v>1067208164</v>
      </c>
      <c r="G21" s="9">
        <v>0</v>
      </c>
      <c r="I21" s="10"/>
    </row>
    <row r="22" spans="1:9" ht="37.5" x14ac:dyDescent="0.2">
      <c r="A22" s="8" t="s">
        <v>30</v>
      </c>
      <c r="B22" s="9">
        <v>302798465</v>
      </c>
      <c r="C22" s="9">
        <v>0</v>
      </c>
      <c r="D22" s="9">
        <v>280764794</v>
      </c>
      <c r="E22" s="9">
        <v>0</v>
      </c>
      <c r="F22" s="9">
        <v>283083398</v>
      </c>
      <c r="G22" s="9">
        <v>0</v>
      </c>
      <c r="I22" s="10"/>
    </row>
    <row r="23" spans="1:9" ht="56.25" x14ac:dyDescent="0.2">
      <c r="A23" s="8" t="s">
        <v>9</v>
      </c>
      <c r="B23" s="9">
        <v>261656339</v>
      </c>
      <c r="C23" s="9">
        <v>86767408</v>
      </c>
      <c r="D23" s="9">
        <v>250677154</v>
      </c>
      <c r="E23" s="9">
        <v>64070664</v>
      </c>
      <c r="F23" s="9">
        <v>255027739</v>
      </c>
      <c r="G23" s="9">
        <v>56105221</v>
      </c>
      <c r="I23" s="10"/>
    </row>
    <row r="24" spans="1:9" ht="56.25" x14ac:dyDescent="0.2">
      <c r="A24" s="8" t="s">
        <v>31</v>
      </c>
      <c r="B24" s="9">
        <v>180373981</v>
      </c>
      <c r="C24" s="9">
        <v>0</v>
      </c>
      <c r="D24" s="9">
        <v>166574826</v>
      </c>
      <c r="E24" s="9">
        <v>0</v>
      </c>
      <c r="F24" s="9">
        <v>167717881</v>
      </c>
      <c r="G24" s="9">
        <v>0</v>
      </c>
      <c r="I24" s="10"/>
    </row>
    <row r="25" spans="1:9" ht="56.25" x14ac:dyDescent="0.2">
      <c r="A25" s="8" t="s">
        <v>32</v>
      </c>
      <c r="B25" s="9">
        <v>320080471</v>
      </c>
      <c r="C25" s="9">
        <v>0</v>
      </c>
      <c r="D25" s="9">
        <v>302568924</v>
      </c>
      <c r="E25" s="9">
        <v>0</v>
      </c>
      <c r="F25" s="9">
        <v>308139547</v>
      </c>
      <c r="G25" s="9">
        <v>0</v>
      </c>
      <c r="I25" s="10"/>
    </row>
    <row r="26" spans="1:9" ht="56.25" x14ac:dyDescent="0.2">
      <c r="A26" s="8" t="s">
        <v>33</v>
      </c>
      <c r="B26" s="9">
        <v>246150294</v>
      </c>
      <c r="C26" s="9">
        <v>0</v>
      </c>
      <c r="D26" s="9">
        <v>232986680</v>
      </c>
      <c r="E26" s="9">
        <v>0</v>
      </c>
      <c r="F26" s="9">
        <v>237842452</v>
      </c>
      <c r="G26" s="9">
        <v>0</v>
      </c>
      <c r="I26" s="10"/>
    </row>
    <row r="27" spans="1:9" ht="56.25" x14ac:dyDescent="0.2">
      <c r="A27" s="8" t="s">
        <v>16</v>
      </c>
      <c r="B27" s="9">
        <v>213268768</v>
      </c>
      <c r="C27" s="9">
        <v>106634384</v>
      </c>
      <c r="D27" s="9">
        <v>196746080</v>
      </c>
      <c r="E27" s="9">
        <v>98373040</v>
      </c>
      <c r="F27" s="9">
        <v>196196167</v>
      </c>
      <c r="G27" s="9">
        <v>98098083</v>
      </c>
      <c r="I27" s="10"/>
    </row>
    <row r="28" spans="1:9" ht="56.25" x14ac:dyDescent="0.2">
      <c r="A28" s="8" t="s">
        <v>34</v>
      </c>
      <c r="B28" s="9">
        <v>297974078</v>
      </c>
      <c r="C28" s="9">
        <v>0</v>
      </c>
      <c r="D28" s="9">
        <v>283566903</v>
      </c>
      <c r="E28" s="9">
        <v>0</v>
      </c>
      <c r="F28" s="9">
        <v>289360095</v>
      </c>
      <c r="G28" s="9">
        <v>0</v>
      </c>
      <c r="I28" s="10"/>
    </row>
    <row r="29" spans="1:9" ht="56.25" x14ac:dyDescent="0.2">
      <c r="A29" s="8" t="s">
        <v>17</v>
      </c>
      <c r="B29" s="9">
        <v>406887787</v>
      </c>
      <c r="C29" s="9">
        <v>178438818</v>
      </c>
      <c r="D29" s="9">
        <v>388007213</v>
      </c>
      <c r="E29" s="9">
        <v>144252163</v>
      </c>
      <c r="F29" s="9">
        <v>396171927</v>
      </c>
      <c r="G29" s="9">
        <v>136329043</v>
      </c>
      <c r="I29" s="10"/>
    </row>
    <row r="30" spans="1:9" ht="56.25" x14ac:dyDescent="0.2">
      <c r="A30" s="8" t="s">
        <v>18</v>
      </c>
      <c r="B30" s="9">
        <v>371911418</v>
      </c>
      <c r="C30" s="9">
        <v>74882261</v>
      </c>
      <c r="D30" s="9">
        <v>354846044</v>
      </c>
      <c r="E30" s="9">
        <v>37915934</v>
      </c>
      <c r="F30" s="9">
        <v>363033894</v>
      </c>
      <c r="G30" s="9">
        <v>25186397</v>
      </c>
      <c r="I30" s="10"/>
    </row>
    <row r="31" spans="1:9" ht="56.25" x14ac:dyDescent="0.2">
      <c r="A31" s="8" t="s">
        <v>10</v>
      </c>
      <c r="B31" s="9">
        <v>300551437</v>
      </c>
      <c r="C31" s="9">
        <v>180330862</v>
      </c>
      <c r="D31" s="9">
        <v>289748057</v>
      </c>
      <c r="E31" s="9">
        <v>173848834</v>
      </c>
      <c r="F31" s="9">
        <v>295422681</v>
      </c>
      <c r="G31" s="9">
        <v>177253609</v>
      </c>
      <c r="I31" s="10"/>
    </row>
    <row r="32" spans="1:9" ht="56.25" x14ac:dyDescent="0.2">
      <c r="A32" s="8" t="s">
        <v>11</v>
      </c>
      <c r="B32" s="9">
        <v>423432232</v>
      </c>
      <c r="C32" s="9">
        <v>211716116</v>
      </c>
      <c r="D32" s="9">
        <v>404969922</v>
      </c>
      <c r="E32" s="9">
        <v>202484961</v>
      </c>
      <c r="F32" s="9">
        <v>411749998</v>
      </c>
      <c r="G32" s="9">
        <v>205874999</v>
      </c>
      <c r="I32" s="10"/>
    </row>
    <row r="33" spans="1:9" ht="56.25" x14ac:dyDescent="0.2">
      <c r="A33" s="8" t="s">
        <v>12</v>
      </c>
      <c r="B33" s="9">
        <v>248403305</v>
      </c>
      <c r="C33" s="9">
        <v>24435143</v>
      </c>
      <c r="D33" s="9">
        <v>234420739</v>
      </c>
      <c r="E33" s="9">
        <v>0</v>
      </c>
      <c r="F33" s="9">
        <v>239110403</v>
      </c>
      <c r="G33" s="9">
        <v>0</v>
      </c>
      <c r="I33" s="10"/>
    </row>
    <row r="34" spans="1:9" ht="56.25" x14ac:dyDescent="0.2">
      <c r="A34" s="8" t="s">
        <v>13</v>
      </c>
      <c r="B34" s="9">
        <v>429972299</v>
      </c>
      <c r="C34" s="9">
        <v>429972299</v>
      </c>
      <c r="D34" s="9">
        <v>410983832</v>
      </c>
      <c r="E34" s="9">
        <v>410983832</v>
      </c>
      <c r="F34" s="9">
        <v>417778336</v>
      </c>
      <c r="G34" s="9">
        <v>417778336</v>
      </c>
      <c r="I34" s="10"/>
    </row>
    <row r="35" spans="1:9" ht="56.25" x14ac:dyDescent="0.2">
      <c r="A35" s="8" t="s">
        <v>35</v>
      </c>
      <c r="B35" s="9">
        <v>356517427</v>
      </c>
      <c r="C35" s="9">
        <v>0</v>
      </c>
      <c r="D35" s="9">
        <v>333681326</v>
      </c>
      <c r="E35" s="9">
        <v>0</v>
      </c>
      <c r="F35" s="9">
        <v>339577740</v>
      </c>
      <c r="G35" s="9">
        <v>0</v>
      </c>
      <c r="I35" s="10"/>
    </row>
    <row r="36" spans="1:9" ht="56.25" x14ac:dyDescent="0.2">
      <c r="A36" s="8" t="s">
        <v>36</v>
      </c>
      <c r="B36" s="9">
        <v>366582799</v>
      </c>
      <c r="C36" s="9">
        <v>0</v>
      </c>
      <c r="D36" s="9">
        <v>342587621</v>
      </c>
      <c r="E36" s="9">
        <v>0</v>
      </c>
      <c r="F36" s="9">
        <v>350084718</v>
      </c>
      <c r="G36" s="9">
        <v>0</v>
      </c>
      <c r="I36" s="10"/>
    </row>
    <row r="37" spans="1:9" ht="56.25" x14ac:dyDescent="0.2">
      <c r="A37" s="8" t="s">
        <v>14</v>
      </c>
      <c r="B37" s="9">
        <v>287383794</v>
      </c>
      <c r="C37" s="9">
        <v>131258692</v>
      </c>
      <c r="D37" s="9">
        <v>275012536</v>
      </c>
      <c r="E37" s="9">
        <v>108427051</v>
      </c>
      <c r="F37" s="9">
        <v>279673797</v>
      </c>
      <c r="G37" s="9">
        <v>102093670</v>
      </c>
      <c r="I37" s="10"/>
    </row>
    <row r="38" spans="1:9" ht="56.25" x14ac:dyDescent="0.2">
      <c r="A38" s="8" t="s">
        <v>37</v>
      </c>
      <c r="B38" s="9">
        <v>282438414</v>
      </c>
      <c r="C38" s="9">
        <v>0</v>
      </c>
      <c r="D38" s="9">
        <v>263624267</v>
      </c>
      <c r="E38" s="9">
        <v>0</v>
      </c>
      <c r="F38" s="9">
        <v>268077531</v>
      </c>
      <c r="G38" s="9">
        <v>0</v>
      </c>
      <c r="I38" s="10"/>
    </row>
    <row r="39" spans="1:9" ht="56.25" x14ac:dyDescent="0.2">
      <c r="A39" s="8" t="s">
        <v>15</v>
      </c>
      <c r="B39" s="9">
        <v>318264287</v>
      </c>
      <c r="C39" s="9">
        <v>95479286</v>
      </c>
      <c r="D39" s="9">
        <v>294220241</v>
      </c>
      <c r="E39" s="9">
        <v>88266072</v>
      </c>
      <c r="F39" s="9">
        <v>296344583</v>
      </c>
      <c r="G39" s="9">
        <v>88903375</v>
      </c>
      <c r="I39" s="10"/>
    </row>
    <row r="40" spans="1:9" ht="56.25" x14ac:dyDescent="0.2">
      <c r="A40" s="8" t="s">
        <v>38</v>
      </c>
      <c r="B40" s="9">
        <v>309980462</v>
      </c>
      <c r="C40" s="9">
        <v>0</v>
      </c>
      <c r="D40" s="9">
        <v>288782121</v>
      </c>
      <c r="E40" s="9">
        <v>0</v>
      </c>
      <c r="F40" s="9">
        <v>293503991</v>
      </c>
      <c r="G40" s="9">
        <v>0</v>
      </c>
      <c r="I40" s="10"/>
    </row>
    <row r="41" spans="1:9" ht="56.25" x14ac:dyDescent="0.2">
      <c r="A41" s="8" t="s">
        <v>39</v>
      </c>
      <c r="B41" s="9">
        <v>344123905</v>
      </c>
      <c r="C41" s="9">
        <v>0</v>
      </c>
      <c r="D41" s="9">
        <v>320590630</v>
      </c>
      <c r="E41" s="9">
        <v>0</v>
      </c>
      <c r="F41" s="9">
        <v>322905373</v>
      </c>
      <c r="G41" s="9">
        <v>0</v>
      </c>
      <c r="I41" s="10"/>
    </row>
    <row r="42" spans="1:9" ht="56.25" x14ac:dyDescent="0.2">
      <c r="A42" s="8" t="s">
        <v>40</v>
      </c>
      <c r="B42" s="9">
        <v>352331535</v>
      </c>
      <c r="C42" s="9">
        <v>0</v>
      </c>
      <c r="D42" s="9">
        <v>330055308</v>
      </c>
      <c r="E42" s="9">
        <v>0</v>
      </c>
      <c r="F42" s="9">
        <v>333106515</v>
      </c>
      <c r="G42" s="9">
        <v>0</v>
      </c>
      <c r="I42" s="10"/>
    </row>
    <row r="43" spans="1:9" ht="56.25" x14ac:dyDescent="0.2">
      <c r="A43" s="8" t="s">
        <v>41</v>
      </c>
      <c r="B43" s="9">
        <v>160249924</v>
      </c>
      <c r="C43" s="9">
        <v>0</v>
      </c>
      <c r="D43" s="9">
        <v>144738990</v>
      </c>
      <c r="E43" s="9">
        <v>0</v>
      </c>
      <c r="F43" s="9">
        <v>145075478</v>
      </c>
      <c r="G43" s="9">
        <v>0</v>
      </c>
      <c r="I43" s="10"/>
    </row>
    <row r="44" spans="1:9" ht="56.25" x14ac:dyDescent="0.2">
      <c r="A44" s="8" t="s">
        <v>42</v>
      </c>
      <c r="B44" s="9">
        <v>232846596</v>
      </c>
      <c r="C44" s="9">
        <v>0</v>
      </c>
      <c r="D44" s="9">
        <v>221745650</v>
      </c>
      <c r="E44" s="9">
        <v>0</v>
      </c>
      <c r="F44" s="9">
        <v>225118681</v>
      </c>
      <c r="G44" s="9">
        <v>0</v>
      </c>
      <c r="I44" s="10"/>
    </row>
    <row r="45" spans="1:9" ht="18" customHeight="1" x14ac:dyDescent="0.2">
      <c r="A45" s="11" t="s">
        <v>19</v>
      </c>
      <c r="B45" s="12">
        <f>SUM(B11:B44)</f>
        <v>12778849641</v>
      </c>
      <c r="C45" s="12">
        <f t="shared" ref="C45:G45" si="0">SUM(C11:C44)</f>
        <v>1553308549</v>
      </c>
      <c r="D45" s="12">
        <f t="shared" si="0"/>
        <v>12128111308</v>
      </c>
      <c r="E45" s="12">
        <f t="shared" si="0"/>
        <v>1328622551</v>
      </c>
      <c r="F45" s="12">
        <f t="shared" si="0"/>
        <v>11229215890</v>
      </c>
      <c r="G45" s="12">
        <f t="shared" si="0"/>
        <v>1307622733</v>
      </c>
    </row>
  </sheetData>
  <mergeCells count="9">
    <mergeCell ref="A8:A9"/>
    <mergeCell ref="B8:C8"/>
    <mergeCell ref="D8:E8"/>
    <mergeCell ref="F8:G8"/>
    <mergeCell ref="A1:G1"/>
    <mergeCell ref="A3:E3"/>
    <mergeCell ref="A5:G5"/>
    <mergeCell ref="A6:G6"/>
    <mergeCell ref="A7:G7"/>
  </mergeCells>
  <printOptions horizontalCentered="1"/>
  <pageMargins left="0.78740157480314965" right="0.78740157480314965" top="0.98425196850393704" bottom="0.59055118110236227" header="0.51181102362204722" footer="0"/>
  <pageSetup paperSize="9" scale="76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2021-10-04T03:49:42Z</dcterms:modified>
</cp:coreProperties>
</file>